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D:\MŠ Komárno\SP FINAL\Príloha č. 4 Výkaz výmer\"/>
    </mc:Choice>
  </mc:AlternateContent>
  <xr:revisionPtr revIDLastSave="0" documentId="13_ncr:1_{ED7FC316-C40E-4ACF-9764-771B7720C02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Časť č. 3 Schodisková plošina" sheetId="2" r:id="rId1"/>
  </sheets>
  <definedNames>
    <definedName name="_xlnm._FilterDatabase" localSheetId="0" hidden="1">'Časť č. 3 Schodisková plošina'!$C$96:$K$99</definedName>
    <definedName name="_xlnm.Print_Titles" localSheetId="0">'Časť č. 3 Schodisková plošina'!$96:$96</definedName>
    <definedName name="_xlnm.Print_Area" localSheetId="0">'Časť č. 3 Schodisková plošina'!$B$3:$K$100</definedName>
  </definedNames>
  <calcPr calcId="181029" iterateCount="1"/>
</workbook>
</file>

<file path=xl/calcChain.xml><?xml version="1.0" encoding="utf-8"?>
<calcChain xmlns="http://schemas.openxmlformats.org/spreadsheetml/2006/main">
  <c r="F94" i="2" l="1"/>
  <c r="J39" i="2" l="1"/>
  <c r="J38" i="2"/>
  <c r="J37" i="2"/>
  <c r="BI99" i="2"/>
  <c r="BH99" i="2"/>
  <c r="BG99" i="2"/>
  <c r="BE99" i="2"/>
  <c r="T99" i="2"/>
  <c r="T98" i="2" s="1"/>
  <c r="T97" i="2" s="1"/>
  <c r="R99" i="2"/>
  <c r="R98" i="2" s="1"/>
  <c r="P99" i="2"/>
  <c r="P98" i="2" s="1"/>
  <c r="P97" i="2" s="1"/>
  <c r="J93" i="2"/>
  <c r="F93" i="2"/>
  <c r="F91" i="2"/>
  <c r="E89" i="2"/>
  <c r="J94" i="2"/>
  <c r="J91" i="2"/>
  <c r="E85" i="2"/>
  <c r="BK99" i="2"/>
  <c r="J99" i="2"/>
  <c r="R97" i="2" l="1"/>
  <c r="BF99" i="2"/>
  <c r="BK98" i="2"/>
  <c r="F35" i="2"/>
  <c r="F39" i="2"/>
  <c r="J35" i="2"/>
  <c r="F38" i="2"/>
  <c r="F37" i="2"/>
  <c r="J98" i="2" l="1"/>
  <c r="J97" i="2" s="1"/>
  <c r="BK97" i="2"/>
  <c r="F36" i="2"/>
  <c r="J36" i="2"/>
  <c r="J32" i="2" l="1"/>
  <c r="J41" i="2" l="1"/>
</calcChain>
</file>

<file path=xl/sharedStrings.xml><?xml version="1.0" encoding="utf-8"?>
<sst xmlns="http://schemas.openxmlformats.org/spreadsheetml/2006/main" count="119" uniqueCount="80">
  <si>
    <t/>
  </si>
  <si>
    <t>False</t>
  </si>
  <si>
    <t>v ---  nižšie sa nachádzajú doplnkové a pomocné údaje k zostavám  --- v</t>
  </si>
  <si>
    <t>Stavba:</t>
  </si>
  <si>
    <t>Detské jasle Komárno - výstavba zariadenia služieb rodinného a pracovného života</t>
  </si>
  <si>
    <t>JKSO:</t>
  </si>
  <si>
    <t>KS:</t>
  </si>
  <si>
    <t>Miesto:</t>
  </si>
  <si>
    <t>Komárno, Ul. gen. Klapku, p. č. 7046/4, 7051/393</t>
  </si>
  <si>
    <t>Dátum:</t>
  </si>
  <si>
    <t>Objednávateľ:</t>
  </si>
  <si>
    <t>IČO:</t>
  </si>
  <si>
    <t>Amante n. o., Marcelová</t>
  </si>
  <si>
    <t>IČ DPH:</t>
  </si>
  <si>
    <t>Zhotoviteľ:</t>
  </si>
  <si>
    <t>Vyplň údaj</t>
  </si>
  <si>
    <t>Projektant:</t>
  </si>
  <si>
    <t>Ing. Olivér Csémy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</si>
  <si>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</si>
  <si>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</si>
  <si>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</si>
  <si>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</si>
  <si>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</si>
  <si>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</si>
  <si>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</si>
  <si>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</si>
  <si>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</si>
  <si>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</si>
  <si>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</si>
  <si>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</si>
  <si>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</si>
  <si>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</si>
  <si>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</si>
  <si>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</si>
  <si>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</si>
  <si>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</si>
  <si>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</si>
  <si>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</si>
  <si>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</si>
  <si>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</si>
  <si>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Popis</t>
  </si>
  <si>
    <t>Typ</t>
  </si>
  <si>
    <t>D</t>
  </si>
  <si>
    <t>0</t>
  </si>
  <si>
    <t>1</t>
  </si>
  <si>
    <t>2</t>
  </si>
  <si>
    <t>{3a611cf3-e685-4056-acc1-b15a59b6672b}</t>
  </si>
  <si>
    <t>KRYCÍ LIST ROZPOČTU</t>
  </si>
  <si>
    <t>Objekt:</t>
  </si>
  <si>
    <t>01 - SO-01  Detské jasle</t>
  </si>
  <si>
    <t>Časť:</t>
  </si>
  <si>
    <t>podľa PD pre stavebné povolenie z 02/2019 znížené - pre žiadosť na EU úprava AMANTE-01 podľa poskytnutej dotácie</t>
  </si>
  <si>
    <t>Náklady z rozpočtu</t>
  </si>
  <si>
    <t>-1</t>
  </si>
  <si>
    <t>ROZPOČET</t>
  </si>
  <si>
    <t>PČ</t>
  </si>
  <si>
    <t>MJ</t>
  </si>
  <si>
    <t>Množstvo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</si>
  <si>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</si>
  <si>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</si>
  <si>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</si>
  <si>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</si>
  <si>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</si>
  <si>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</si>
  <si>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</si>
  <si>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ROZPOCET</t>
  </si>
  <si>
    <t>K</t>
  </si>
  <si>
    <t>4</t>
  </si>
  <si>
    <t>ks</t>
  </si>
  <si>
    <t>OST</t>
  </si>
  <si>
    <t>Ostatné</t>
  </si>
  <si>
    <t>292</t>
  </si>
  <si>
    <t>001</t>
  </si>
  <si>
    <t xml:space="preserve">Schodiskový výťah a zvislá zdvíhacia plošina 900x750 mm - používanie osobou s obmedzenou schopnosťou pohybu, pohon elekt., sklápanie podlahy mech. ovl. tlač. v staniciach a na plošine. počet staníc 2, dĺžka dráhy 7 m bez zákruty zdvih 3,3 m, nosnosčť 225 </t>
  </si>
  <si>
    <t>262144</t>
  </si>
  <si>
    <t>-2172924</t>
  </si>
  <si>
    <r>
      <t xml:space="preserve">č. 3 Schodisková plošina </t>
    </r>
    <r>
      <rPr>
        <sz val="11"/>
        <rFont val="Arial CE"/>
        <charset val="238"/>
      </rPr>
      <t>(01 - SO-01.1  Architektúra a statika)</t>
    </r>
  </si>
  <si>
    <r>
      <t xml:space="preserve">J.cena [EUR] </t>
    </r>
    <r>
      <rPr>
        <b/>
        <sz val="9"/>
        <rFont val="Arial CE"/>
        <charset val="238"/>
      </rPr>
      <t xml:space="preserve">na
 2 desatinné miesta </t>
    </r>
    <r>
      <rPr>
        <b/>
        <sz val="14"/>
        <color rgb="FFFF0000"/>
        <rFont val="Arial CE"/>
        <charset val="238"/>
      </rPr>
      <t>*</t>
    </r>
  </si>
  <si>
    <r>
      <t xml:space="preserve">Cena celkom [EUR] </t>
    </r>
    <r>
      <rPr>
        <b/>
        <sz val="9"/>
        <rFont val="Arial CE"/>
        <charset val="238"/>
      </rPr>
      <t xml:space="preserve">zaokrúhlená na 2 desatinné miesta </t>
    </r>
    <r>
      <rPr>
        <b/>
        <sz val="14"/>
        <color rgb="FFFF0000"/>
        <rFont val="Arial CE"/>
        <charset val="238"/>
      </rPr>
      <t>*</t>
    </r>
  </si>
  <si>
    <t>* viď časť SP B.2 bod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</si>
</sst>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22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8"/>
      <color rgb="FF003366"/>
      <name val="Arial CE"/>
    </font>
    <font>
      <b/>
      <sz val="14"/>
      <name val="Arial CE"/>
    </font>
    <font>
      <b/>
      <sz val="10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sz val="8"/>
      <color rgb="FF960000"/>
      <name val="Arial CE"/>
    </font>
    <font>
      <b/>
      <sz val="8"/>
      <name val="Arial CE"/>
    </font>
    <font>
      <sz val="11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sz val="14"/>
      <color rgb="FFFF0000"/>
      <name val="Arial CE"/>
      <charset val="238"/>
    </font>
    <font>
      <sz val="8"/>
      <color rgb="FFFF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/>
    <xf numFmtId="0" fontId="0" fillId="0" borderId="0" xfId="0" applyFont="1" applyAlignment="1">
      <alignment horizontal="left" vertical="center"/>
    </xf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7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12" fillId="0" borderId="16" xfId="0" applyFont="1" applyBorder="1" applyAlignment="1" applyProtection="1">
      <alignment horizontal="center" vertical="center" wrapText="1"/>
    </xf>
    <xf numFmtId="0" fontId="12" fillId="0" borderId="17" xfId="0" applyFont="1" applyBorder="1" applyAlignment="1" applyProtection="1">
      <alignment horizontal="center" vertical="center" wrapText="1"/>
    </xf>
    <xf numFmtId="0" fontId="1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13" fillId="0" borderId="0" xfId="0" applyFont="1" applyAlignment="1" applyProtection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0" fontId="0" fillId="3" borderId="7" xfId="0" applyFont="1" applyFill="1" applyBorder="1" applyAlignment="1" applyProtection="1">
      <alignment vertical="center"/>
      <protection locked="0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1" fillId="3" borderId="16" xfId="0" applyFont="1" applyFill="1" applyBorder="1" applyAlignment="1" applyProtection="1">
      <alignment horizontal="center" vertical="center" wrapText="1"/>
    </xf>
    <xf numFmtId="0" fontId="11" fillId="3" borderId="17" xfId="0" applyFont="1" applyFill="1" applyBorder="1" applyAlignment="1" applyProtection="1">
      <alignment horizontal="center" vertical="center" wrapText="1"/>
    </xf>
    <xf numFmtId="0" fontId="11" fillId="3" borderId="17" xfId="0" applyFont="1" applyFill="1" applyBorder="1" applyAlignment="1" applyProtection="1">
      <alignment horizontal="center" vertical="center" wrapText="1"/>
      <protection locked="0"/>
    </xf>
    <xf numFmtId="4" fontId="1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15" fillId="0" borderId="12" xfId="0" applyNumberFormat="1" applyFont="1" applyBorder="1" applyAlignment="1" applyProtection="1"/>
    <xf numFmtId="166" fontId="15" fillId="0" borderId="13" xfId="0" applyNumberFormat="1" applyFont="1" applyBorder="1" applyAlignment="1" applyProtection="1"/>
    <xf numFmtId="4" fontId="16" fillId="0" borderId="0" xfId="0" applyNumberFormat="1" applyFont="1" applyAlignment="1">
      <alignment vertical="center"/>
    </xf>
    <xf numFmtId="0" fontId="6" fillId="0" borderId="3" xfId="0" applyFont="1" applyBorder="1" applyAlignment="1" applyProtection="1"/>
    <xf numFmtId="0" fontId="6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6" fillId="0" borderId="3" xfId="0" applyFont="1" applyBorder="1" applyAlignment="1"/>
    <xf numFmtId="0" fontId="6" fillId="0" borderId="14" xfId="0" applyFont="1" applyBorder="1" applyAlignment="1" applyProtection="1"/>
    <xf numFmtId="0" fontId="6" fillId="0" borderId="0" xfId="0" applyFont="1" applyBorder="1" applyAlignment="1" applyProtection="1"/>
    <xf numFmtId="166" fontId="6" fillId="0" borderId="0" xfId="0" applyNumberFormat="1" applyFont="1" applyBorder="1" applyAlignment="1" applyProtection="1"/>
    <xf numFmtId="166" fontId="6" fillId="0" borderId="15" xfId="0" applyNumberFormat="1" applyFont="1" applyBorder="1" applyAlignment="1" applyProtection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11" fillId="0" borderId="22" xfId="0" applyFont="1" applyBorder="1" applyAlignment="1" applyProtection="1">
      <alignment horizontal="center" vertical="center"/>
    </xf>
    <xf numFmtId="49" fontId="11" fillId="0" borderId="22" xfId="0" applyNumberFormat="1" applyFont="1" applyBorder="1" applyAlignment="1" applyProtection="1">
      <alignment horizontal="left" vertical="center" wrapText="1"/>
    </xf>
    <xf numFmtId="0" fontId="11" fillId="0" borderId="22" xfId="0" applyFont="1" applyBorder="1" applyAlignment="1" applyProtection="1">
      <alignment horizontal="left" vertical="center" wrapText="1"/>
    </xf>
    <xf numFmtId="0" fontId="11" fillId="0" borderId="22" xfId="0" applyFont="1" applyBorder="1" applyAlignment="1" applyProtection="1">
      <alignment horizontal="center" vertical="center" wrapText="1"/>
    </xf>
    <xf numFmtId="167" fontId="11" fillId="0" borderId="22" xfId="0" applyNumberFormat="1" applyFont="1" applyBorder="1" applyAlignment="1" applyProtection="1">
      <alignment vertical="center"/>
    </xf>
    <xf numFmtId="4" fontId="11" fillId="2" borderId="22" xfId="0" applyNumberFormat="1" applyFont="1" applyFill="1" applyBorder="1" applyAlignment="1" applyProtection="1">
      <alignment vertical="center"/>
      <protection locked="0"/>
    </xf>
    <xf numFmtId="4" fontId="1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2" fillId="2" borderId="19" xfId="0" applyFont="1" applyFill="1" applyBorder="1" applyAlignment="1" applyProtection="1">
      <alignment horizontal="left" vertical="center"/>
      <protection locked="0"/>
    </xf>
    <xf numFmtId="0" fontId="1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12" fillId="0" borderId="20" xfId="0" applyNumberFormat="1" applyFont="1" applyBorder="1" applyAlignment="1" applyProtection="1">
      <alignment vertical="center"/>
    </xf>
    <xf numFmtId="166" fontId="12" fillId="0" borderId="21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</xf>
    <xf numFmtId="0" fontId="0" fillId="0" borderId="0" xfId="0"/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</cellXfs>
  <cellStyles count="1"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M100"/>
  <sheetViews>
    <sheetView showGridLines="0" tabSelected="1" topLeftCell="A76" zoomScale="80" zoomScaleNormal="80" workbookViewId="0">
      <selection activeCell="X91" sqref="X91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3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32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AT2" s="6" t="s">
        <v>46</v>
      </c>
    </row>
    <row r="3" spans="1:46" s="1" customFormat="1" ht="6.95" customHeight="1" x14ac:dyDescent="0.2">
      <c r="B3" s="33"/>
      <c r="C3" s="34"/>
      <c r="D3" s="34"/>
      <c r="E3" s="34"/>
      <c r="F3" s="34"/>
      <c r="G3" s="34"/>
      <c r="H3" s="34"/>
      <c r="I3" s="35"/>
      <c r="J3" s="34"/>
      <c r="K3" s="34"/>
      <c r="L3" s="7"/>
      <c r="AT3" s="6" t="s">
        <v>43</v>
      </c>
    </row>
    <row r="4" spans="1:46" s="1" customFormat="1" ht="24.95" customHeight="1" x14ac:dyDescent="0.2">
      <c r="B4" s="7"/>
      <c r="D4" s="36" t="s">
        <v>47</v>
      </c>
      <c r="I4" s="32"/>
      <c r="L4" s="7"/>
      <c r="M4" s="37" t="s">
        <v>2</v>
      </c>
      <c r="AT4" s="6" t="s">
        <v>1</v>
      </c>
    </row>
    <row r="5" spans="1:46" s="1" customFormat="1" ht="6.95" customHeight="1" x14ac:dyDescent="0.2">
      <c r="B5" s="7"/>
      <c r="I5" s="32"/>
      <c r="L5" s="7"/>
    </row>
    <row r="6" spans="1:46" s="1" customFormat="1" ht="12" customHeight="1" x14ac:dyDescent="0.2">
      <c r="B6" s="7"/>
      <c r="D6" s="38" t="s">
        <v>3</v>
      </c>
      <c r="I6" s="32"/>
      <c r="L6" s="7"/>
    </row>
    <row r="7" spans="1:46" s="1" customFormat="1" ht="23.25" customHeight="1" x14ac:dyDescent="0.2">
      <c r="B7" s="7"/>
      <c r="E7" s="121" t="s">
        <v>4</v>
      </c>
      <c r="F7" s="122"/>
      <c r="G7" s="122"/>
      <c r="H7" s="122"/>
      <c r="I7" s="32"/>
      <c r="L7" s="7"/>
    </row>
    <row r="8" spans="1:46" s="1" customFormat="1" ht="12" customHeight="1" x14ac:dyDescent="0.2">
      <c r="B8" s="7"/>
      <c r="D8" s="38" t="s">
        <v>48</v>
      </c>
      <c r="I8" s="32"/>
      <c r="L8" s="7"/>
    </row>
    <row r="9" spans="1:46" s="2" customFormat="1" ht="16.5" customHeight="1" x14ac:dyDescent="0.2">
      <c r="A9" s="15"/>
      <c r="B9" s="18"/>
      <c r="C9" s="15"/>
      <c r="D9" s="15"/>
      <c r="E9" s="123" t="s">
        <v>49</v>
      </c>
      <c r="F9" s="124"/>
      <c r="G9" s="124"/>
      <c r="H9" s="124"/>
      <c r="I9" s="39"/>
      <c r="J9" s="15"/>
      <c r="K9" s="15"/>
      <c r="L9" s="19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46" s="2" customFormat="1" ht="12" customHeight="1" x14ac:dyDescent="0.2">
      <c r="A10" s="15"/>
      <c r="B10" s="18"/>
      <c r="C10" s="15"/>
      <c r="D10" s="38" t="s">
        <v>50</v>
      </c>
      <c r="E10" s="15"/>
      <c r="F10" s="15"/>
      <c r="G10" s="15"/>
      <c r="H10" s="15"/>
      <c r="I10" s="39"/>
      <c r="J10" s="15"/>
      <c r="K10" s="15"/>
      <c r="L10" s="19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46" s="2" customFormat="1" ht="16.5" customHeight="1" x14ac:dyDescent="0.2">
      <c r="A11" s="15"/>
      <c r="B11" s="18"/>
      <c r="C11" s="15"/>
      <c r="D11" s="15"/>
      <c r="E11" s="125" t="s">
        <v>76</v>
      </c>
      <c r="F11" s="124"/>
      <c r="G11" s="124"/>
      <c r="H11" s="124"/>
      <c r="I11" s="39"/>
      <c r="J11" s="15"/>
      <c r="K11" s="15"/>
      <c r="L11" s="19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46" s="2" customFormat="1" x14ac:dyDescent="0.2">
      <c r="A12" s="15"/>
      <c r="B12" s="18"/>
      <c r="C12" s="15"/>
      <c r="D12" s="15"/>
      <c r="E12" s="15"/>
      <c r="F12" s="15"/>
      <c r="G12" s="15"/>
      <c r="H12" s="15"/>
      <c r="I12" s="39"/>
      <c r="J12" s="15"/>
      <c r="K12" s="15"/>
      <c r="L12" s="19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46" s="2" customFormat="1" ht="12" customHeight="1" x14ac:dyDescent="0.2">
      <c r="A13" s="15"/>
      <c r="B13" s="18"/>
      <c r="C13" s="15"/>
      <c r="D13" s="38" t="s">
        <v>5</v>
      </c>
      <c r="E13" s="15"/>
      <c r="F13" s="31" t="s">
        <v>0</v>
      </c>
      <c r="G13" s="15"/>
      <c r="H13" s="15"/>
      <c r="I13" s="40" t="s">
        <v>6</v>
      </c>
      <c r="J13" s="31" t="s">
        <v>0</v>
      </c>
      <c r="K13" s="15"/>
      <c r="L13" s="19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46" s="2" customFormat="1" ht="12" customHeight="1" x14ac:dyDescent="0.2">
      <c r="A14" s="15"/>
      <c r="B14" s="18"/>
      <c r="C14" s="15"/>
      <c r="D14" s="38" t="s">
        <v>7</v>
      </c>
      <c r="E14" s="15"/>
      <c r="F14" s="31" t="s">
        <v>8</v>
      </c>
      <c r="G14" s="15"/>
      <c r="H14" s="15"/>
      <c r="I14" s="40" t="s">
        <v>9</v>
      </c>
      <c r="J14" s="41">
        <v>43942</v>
      </c>
      <c r="K14" s="15"/>
      <c r="L14" s="19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</row>
    <row r="15" spans="1:46" s="2" customFormat="1" ht="10.9" customHeight="1" x14ac:dyDescent="0.2">
      <c r="A15" s="15"/>
      <c r="B15" s="18"/>
      <c r="C15" s="15"/>
      <c r="D15" s="15"/>
      <c r="E15" s="15"/>
      <c r="F15" s="15"/>
      <c r="G15" s="15"/>
      <c r="H15" s="15"/>
      <c r="I15" s="39"/>
      <c r="J15" s="15"/>
      <c r="K15" s="15"/>
      <c r="L15" s="19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46" s="2" customFormat="1" ht="12" customHeight="1" x14ac:dyDescent="0.2">
      <c r="A16" s="15"/>
      <c r="B16" s="18"/>
      <c r="C16" s="15"/>
      <c r="D16" s="38" t="s">
        <v>10</v>
      </c>
      <c r="E16" s="15"/>
      <c r="F16" s="15"/>
      <c r="G16" s="15"/>
      <c r="H16" s="15"/>
      <c r="I16" s="40" t="s">
        <v>11</v>
      </c>
      <c r="J16" s="31" t="s">
        <v>0</v>
      </c>
      <c r="K16" s="15"/>
      <c r="L16" s="19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s="2" customFormat="1" ht="18" customHeight="1" x14ac:dyDescent="0.2">
      <c r="A17" s="15"/>
      <c r="B17" s="18"/>
      <c r="C17" s="15"/>
      <c r="D17" s="15"/>
      <c r="E17" s="31" t="s">
        <v>12</v>
      </c>
      <c r="F17" s="15"/>
      <c r="G17" s="15"/>
      <c r="H17" s="15"/>
      <c r="I17" s="40" t="s">
        <v>13</v>
      </c>
      <c r="J17" s="31" t="s">
        <v>0</v>
      </c>
      <c r="K17" s="15"/>
      <c r="L17" s="19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</row>
    <row r="18" spans="1:31" s="2" customFormat="1" ht="6.95" customHeight="1" x14ac:dyDescent="0.2">
      <c r="A18" s="15"/>
      <c r="B18" s="18"/>
      <c r="C18" s="15"/>
      <c r="D18" s="15"/>
      <c r="E18" s="15"/>
      <c r="F18" s="15"/>
      <c r="G18" s="15"/>
      <c r="H18" s="15"/>
      <c r="I18" s="39"/>
      <c r="J18" s="15"/>
      <c r="K18" s="15"/>
      <c r="L18" s="19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</row>
    <row r="19" spans="1:31" s="2" customFormat="1" ht="12" customHeight="1" x14ac:dyDescent="0.2">
      <c r="A19" s="15"/>
      <c r="B19" s="18"/>
      <c r="C19" s="15"/>
      <c r="D19" s="38" t="s">
        <v>14</v>
      </c>
      <c r="E19" s="15"/>
      <c r="F19" s="15"/>
      <c r="G19" s="15"/>
      <c r="H19" s="15"/>
      <c r="I19" s="40" t="s">
        <v>11</v>
      </c>
      <c r="J19" s="13" t="s">
        <v>15</v>
      </c>
      <c r="K19" s="15"/>
      <c r="L19" s="19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</row>
    <row r="20" spans="1:31" s="2" customFormat="1" ht="18" customHeight="1" x14ac:dyDescent="0.2">
      <c r="A20" s="15"/>
      <c r="B20" s="18"/>
      <c r="C20" s="15"/>
      <c r="D20" s="15"/>
      <c r="E20" s="126" t="s">
        <v>15</v>
      </c>
      <c r="F20" s="127"/>
      <c r="G20" s="127"/>
      <c r="H20" s="127"/>
      <c r="I20" s="40" t="s">
        <v>13</v>
      </c>
      <c r="J20" s="13" t="s">
        <v>15</v>
      </c>
      <c r="K20" s="15"/>
      <c r="L20" s="19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s="2" customFormat="1" ht="6.95" customHeight="1" x14ac:dyDescent="0.2">
      <c r="A21" s="15"/>
      <c r="B21" s="18"/>
      <c r="C21" s="15"/>
      <c r="D21" s="15"/>
      <c r="E21" s="15"/>
      <c r="F21" s="15"/>
      <c r="G21" s="15"/>
      <c r="H21" s="15"/>
      <c r="I21" s="39"/>
      <c r="J21" s="15"/>
      <c r="K21" s="15"/>
      <c r="L21" s="19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s="2" customFormat="1" ht="12" customHeight="1" x14ac:dyDescent="0.2">
      <c r="A22" s="15"/>
      <c r="B22" s="18"/>
      <c r="C22" s="15"/>
      <c r="D22" s="38" t="s">
        <v>16</v>
      </c>
      <c r="E22" s="15"/>
      <c r="F22" s="15"/>
      <c r="G22" s="15"/>
      <c r="H22" s="15"/>
      <c r="I22" s="40" t="s">
        <v>11</v>
      </c>
      <c r="J22" s="31" t="s">
        <v>0</v>
      </c>
      <c r="K22" s="15"/>
      <c r="L22" s="19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s="2" customFormat="1" ht="18" customHeight="1" x14ac:dyDescent="0.2">
      <c r="A23" s="15"/>
      <c r="B23" s="18"/>
      <c r="C23" s="15"/>
      <c r="D23" s="15"/>
      <c r="E23" s="31" t="s">
        <v>17</v>
      </c>
      <c r="F23" s="15"/>
      <c r="G23" s="15"/>
      <c r="H23" s="15"/>
      <c r="I23" s="40" t="s">
        <v>13</v>
      </c>
      <c r="J23" s="31" t="s">
        <v>0</v>
      </c>
      <c r="K23" s="15"/>
      <c r="L23" s="19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s="2" customFormat="1" ht="6.95" customHeight="1" x14ac:dyDescent="0.2">
      <c r="A24" s="15"/>
      <c r="B24" s="18"/>
      <c r="C24" s="15"/>
      <c r="D24" s="15"/>
      <c r="E24" s="15"/>
      <c r="F24" s="15"/>
      <c r="G24" s="15"/>
      <c r="H24" s="15"/>
      <c r="I24" s="39"/>
      <c r="J24" s="15"/>
      <c r="K24" s="15"/>
      <c r="L24" s="19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s="2" customFormat="1" ht="12" customHeight="1" x14ac:dyDescent="0.2">
      <c r="A25" s="15"/>
      <c r="B25" s="18"/>
      <c r="C25" s="15"/>
      <c r="D25" s="38" t="s">
        <v>18</v>
      </c>
      <c r="E25" s="15"/>
      <c r="F25" s="15"/>
      <c r="G25" s="15"/>
      <c r="H25" s="15"/>
      <c r="I25" s="40" t="s">
        <v>11</v>
      </c>
      <c r="J25" s="31"/>
      <c r="K25" s="15"/>
      <c r="L25" s="19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1:31" s="2" customFormat="1" ht="18" customHeight="1" x14ac:dyDescent="0.2">
      <c r="A26" s="15"/>
      <c r="B26" s="18"/>
      <c r="C26" s="15"/>
      <c r="D26" s="15"/>
      <c r="E26" s="31"/>
      <c r="F26" s="15"/>
      <c r="G26" s="15"/>
      <c r="H26" s="15"/>
      <c r="I26" s="40" t="s">
        <v>13</v>
      </c>
      <c r="J26" s="31"/>
      <c r="K26" s="15"/>
      <c r="L26" s="19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s="2" customFormat="1" ht="6.95" customHeight="1" x14ac:dyDescent="0.2">
      <c r="A27" s="15"/>
      <c r="B27" s="18"/>
      <c r="C27" s="15"/>
      <c r="D27" s="15"/>
      <c r="E27" s="15"/>
      <c r="F27" s="15"/>
      <c r="G27" s="15"/>
      <c r="H27" s="15"/>
      <c r="I27" s="39"/>
      <c r="J27" s="15"/>
      <c r="K27" s="15"/>
      <c r="L27" s="19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1:31" s="2" customFormat="1" ht="12" customHeight="1" x14ac:dyDescent="0.2">
      <c r="A28" s="15"/>
      <c r="B28" s="18"/>
      <c r="C28" s="15"/>
      <c r="D28" s="38" t="s">
        <v>19</v>
      </c>
      <c r="E28" s="15"/>
      <c r="F28" s="15"/>
      <c r="G28" s="15"/>
      <c r="H28" s="15"/>
      <c r="I28" s="39"/>
      <c r="J28" s="15"/>
      <c r="K28" s="15"/>
      <c r="L28" s="19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s="3" customFormat="1" ht="23.25" customHeight="1" x14ac:dyDescent="0.2">
      <c r="A29" s="42"/>
      <c r="B29" s="43"/>
      <c r="C29" s="42"/>
      <c r="D29" s="42"/>
      <c r="E29" s="128" t="s">
        <v>51</v>
      </c>
      <c r="F29" s="128"/>
      <c r="G29" s="128"/>
      <c r="H29" s="128"/>
      <c r="I29" s="44"/>
      <c r="J29" s="42"/>
      <c r="K29" s="42"/>
      <c r="L29" s="45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</row>
    <row r="30" spans="1:31" s="2" customFormat="1" ht="6.95" customHeight="1" x14ac:dyDescent="0.2">
      <c r="A30" s="15"/>
      <c r="B30" s="18"/>
      <c r="C30" s="15"/>
      <c r="D30" s="15"/>
      <c r="E30" s="15"/>
      <c r="F30" s="15"/>
      <c r="G30" s="15"/>
      <c r="H30" s="15"/>
      <c r="I30" s="39"/>
      <c r="J30" s="15"/>
      <c r="K30" s="15"/>
      <c r="L30" s="19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s="2" customFormat="1" ht="6.95" customHeight="1" x14ac:dyDescent="0.2">
      <c r="A31" s="15"/>
      <c r="B31" s="18"/>
      <c r="C31" s="15"/>
      <c r="D31" s="46"/>
      <c r="E31" s="46"/>
      <c r="F31" s="46"/>
      <c r="G31" s="46"/>
      <c r="H31" s="46"/>
      <c r="I31" s="47"/>
      <c r="J31" s="46"/>
      <c r="K31" s="46"/>
      <c r="L31" s="19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s="2" customFormat="1" ht="25.35" customHeight="1" x14ac:dyDescent="0.2">
      <c r="A32" s="15"/>
      <c r="B32" s="18"/>
      <c r="C32" s="15"/>
      <c r="D32" s="48" t="s">
        <v>20</v>
      </c>
      <c r="E32" s="15"/>
      <c r="F32" s="15"/>
      <c r="G32" s="15"/>
      <c r="H32" s="15"/>
      <c r="I32" s="39"/>
      <c r="J32" s="49">
        <f>ROUND(J97, 2)</f>
        <v>0</v>
      </c>
      <c r="K32" s="15"/>
      <c r="L32" s="19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s="2" customFormat="1" ht="6.95" customHeight="1" x14ac:dyDescent="0.2">
      <c r="A33" s="15"/>
      <c r="B33" s="18"/>
      <c r="C33" s="15"/>
      <c r="D33" s="46"/>
      <c r="E33" s="46"/>
      <c r="F33" s="46"/>
      <c r="G33" s="46"/>
      <c r="H33" s="46"/>
      <c r="I33" s="47"/>
      <c r="J33" s="46"/>
      <c r="K33" s="46"/>
      <c r="L33" s="19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s="2" customFormat="1" ht="14.45" customHeight="1" x14ac:dyDescent="0.2">
      <c r="A34" s="15"/>
      <c r="B34" s="18"/>
      <c r="C34" s="15"/>
      <c r="D34" s="15"/>
      <c r="E34" s="15"/>
      <c r="F34" s="50" t="s">
        <v>22</v>
      </c>
      <c r="G34" s="15"/>
      <c r="H34" s="15"/>
      <c r="I34" s="51" t="s">
        <v>21</v>
      </c>
      <c r="J34" s="50" t="s">
        <v>23</v>
      </c>
      <c r="K34" s="15"/>
      <c r="L34" s="19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s="2" customFormat="1" ht="14.45" customHeight="1" x14ac:dyDescent="0.2">
      <c r="A35" s="15"/>
      <c r="B35" s="18"/>
      <c r="C35" s="15"/>
      <c r="D35" s="52" t="s">
        <v>24</v>
      </c>
      <c r="E35" s="38" t="s">
        <v>25</v>
      </c>
      <c r="F35" s="53">
        <f>ROUND((SUM(BE97:BE99)),  2)</f>
        <v>0</v>
      </c>
      <c r="G35" s="15"/>
      <c r="H35" s="15"/>
      <c r="I35" s="54">
        <v>0.2</v>
      </c>
      <c r="J35" s="53">
        <f>ROUND(((SUM(BE97:BE99))*I35),  2)</f>
        <v>0</v>
      </c>
      <c r="K35" s="15"/>
      <c r="L35" s="19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s="2" customFormat="1" ht="14.45" customHeight="1" x14ac:dyDescent="0.2">
      <c r="A36" s="15"/>
      <c r="B36" s="18"/>
      <c r="C36" s="15"/>
      <c r="D36" s="15"/>
      <c r="E36" s="38" t="s">
        <v>26</v>
      </c>
      <c r="F36" s="53">
        <f>ROUND((SUM(BF97:BF99)),  2)</f>
        <v>0</v>
      </c>
      <c r="G36" s="15"/>
      <c r="H36" s="15"/>
      <c r="I36" s="54">
        <v>0.2</v>
      </c>
      <c r="J36" s="53">
        <f>ROUND(((SUM(BF97:BF99))*I36),  2)</f>
        <v>0</v>
      </c>
      <c r="K36" s="15"/>
      <c r="L36" s="19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2" customFormat="1" ht="14.45" hidden="1" customHeight="1" x14ac:dyDescent="0.2">
      <c r="A37" s="15"/>
      <c r="B37" s="18"/>
      <c r="C37" s="15"/>
      <c r="D37" s="15"/>
      <c r="E37" s="38" t="s">
        <v>27</v>
      </c>
      <c r="F37" s="53">
        <f>ROUND((SUM(BG97:BG99)),  2)</f>
        <v>0</v>
      </c>
      <c r="G37" s="15"/>
      <c r="H37" s="15"/>
      <c r="I37" s="54">
        <v>0.2</v>
      </c>
      <c r="J37" s="53">
        <f>0</f>
        <v>0</v>
      </c>
      <c r="K37" s="15"/>
      <c r="L37" s="19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s="2" customFormat="1" ht="14.45" hidden="1" customHeight="1" x14ac:dyDescent="0.2">
      <c r="A38" s="15"/>
      <c r="B38" s="18"/>
      <c r="C38" s="15"/>
      <c r="D38" s="15"/>
      <c r="E38" s="38" t="s">
        <v>28</v>
      </c>
      <c r="F38" s="53">
        <f>ROUND((SUM(BH97:BH99)),  2)</f>
        <v>0</v>
      </c>
      <c r="G38" s="15"/>
      <c r="H38" s="15"/>
      <c r="I38" s="54">
        <v>0.2</v>
      </c>
      <c r="J38" s="53">
        <f>0</f>
        <v>0</v>
      </c>
      <c r="K38" s="15"/>
      <c r="L38" s="19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s="2" customFormat="1" ht="14.45" hidden="1" customHeight="1" x14ac:dyDescent="0.2">
      <c r="A39" s="15"/>
      <c r="B39" s="18"/>
      <c r="C39" s="15"/>
      <c r="D39" s="15"/>
      <c r="E39" s="38" t="s">
        <v>29</v>
      </c>
      <c r="F39" s="53">
        <f>ROUND((SUM(BI97:BI99)),  2)</f>
        <v>0</v>
      </c>
      <c r="G39" s="15"/>
      <c r="H39" s="15"/>
      <c r="I39" s="54">
        <v>0</v>
      </c>
      <c r="J39" s="53">
        <f>0</f>
        <v>0</v>
      </c>
      <c r="K39" s="15"/>
      <c r="L39" s="19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s="2" customFormat="1" ht="6.95" customHeight="1" x14ac:dyDescent="0.2">
      <c r="A40" s="15"/>
      <c r="B40" s="18"/>
      <c r="C40" s="15"/>
      <c r="D40" s="15"/>
      <c r="E40" s="15"/>
      <c r="F40" s="15"/>
      <c r="G40" s="15"/>
      <c r="H40" s="15"/>
      <c r="I40" s="39"/>
      <c r="J40" s="15"/>
      <c r="K40" s="15"/>
      <c r="L40" s="19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s="2" customFormat="1" ht="25.35" customHeight="1" x14ac:dyDescent="0.2">
      <c r="A41" s="15"/>
      <c r="B41" s="18"/>
      <c r="C41" s="55"/>
      <c r="D41" s="56" t="s">
        <v>30</v>
      </c>
      <c r="E41" s="57"/>
      <c r="F41" s="57"/>
      <c r="G41" s="58" t="s">
        <v>31</v>
      </c>
      <c r="H41" s="59" t="s">
        <v>32</v>
      </c>
      <c r="I41" s="60"/>
      <c r="J41" s="61">
        <f>SUM(J32:J39)</f>
        <v>0</v>
      </c>
      <c r="K41" s="62"/>
      <c r="L41" s="19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1:31" s="2" customFormat="1" ht="14.45" customHeight="1" x14ac:dyDescent="0.2">
      <c r="A42" s="15"/>
      <c r="B42" s="18"/>
      <c r="C42" s="15"/>
      <c r="D42" s="15"/>
      <c r="E42" s="15"/>
      <c r="F42" s="15"/>
      <c r="G42" s="15"/>
      <c r="H42" s="15"/>
      <c r="I42" s="39"/>
      <c r="J42" s="15"/>
      <c r="K42" s="15"/>
      <c r="L42" s="19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1:31" s="1" customFormat="1" ht="14.45" customHeight="1" x14ac:dyDescent="0.2">
      <c r="B43" s="7"/>
      <c r="I43" s="32"/>
      <c r="L43" s="7"/>
    </row>
    <row r="44" spans="1:31" s="1" customFormat="1" ht="14.45" customHeight="1" x14ac:dyDescent="0.2">
      <c r="B44" s="7"/>
      <c r="I44" s="32"/>
      <c r="L44" s="7"/>
    </row>
    <row r="45" spans="1:31" s="1" customFormat="1" ht="14.45" customHeight="1" x14ac:dyDescent="0.2">
      <c r="B45" s="7"/>
      <c r="I45" s="32"/>
      <c r="L45" s="7"/>
    </row>
    <row r="46" spans="1:31" s="1" customFormat="1" ht="14.45" customHeight="1" x14ac:dyDescent="0.2">
      <c r="B46" s="7"/>
      <c r="I46" s="32"/>
      <c r="L46" s="7"/>
    </row>
    <row r="47" spans="1:31" s="1" customFormat="1" ht="14.45" customHeight="1" x14ac:dyDescent="0.2">
      <c r="B47" s="7"/>
      <c r="I47" s="32"/>
      <c r="L47" s="7"/>
    </row>
    <row r="48" spans="1:31" s="1" customFormat="1" ht="14.45" customHeight="1" x14ac:dyDescent="0.2">
      <c r="B48" s="7"/>
      <c r="I48" s="32"/>
      <c r="L48" s="7"/>
    </row>
    <row r="49" spans="1:31" s="1" customFormat="1" ht="14.45" customHeight="1" x14ac:dyDescent="0.2">
      <c r="B49" s="7"/>
      <c r="I49" s="32"/>
      <c r="L49" s="7"/>
    </row>
    <row r="50" spans="1:31" s="2" customFormat="1" ht="14.45" customHeight="1" x14ac:dyDescent="0.2">
      <c r="B50" s="19"/>
      <c r="D50" s="63" t="s">
        <v>33</v>
      </c>
      <c r="E50" s="64"/>
      <c r="F50" s="64"/>
      <c r="G50" s="63" t="s">
        <v>34</v>
      </c>
      <c r="H50" s="64"/>
      <c r="I50" s="65"/>
      <c r="J50" s="64"/>
      <c r="K50" s="64"/>
      <c r="L50" s="19"/>
    </row>
    <row r="51" spans="1:31" x14ac:dyDescent="0.2">
      <c r="B51" s="7"/>
      <c r="L51" s="7"/>
    </row>
    <row r="52" spans="1:31" x14ac:dyDescent="0.2">
      <c r="B52" s="7"/>
      <c r="L52" s="7"/>
    </row>
    <row r="53" spans="1:31" x14ac:dyDescent="0.2">
      <c r="B53" s="7"/>
      <c r="L53" s="7"/>
    </row>
    <row r="54" spans="1:31" x14ac:dyDescent="0.2">
      <c r="B54" s="7"/>
      <c r="L54" s="7"/>
    </row>
    <row r="55" spans="1:31" x14ac:dyDescent="0.2">
      <c r="B55" s="7"/>
      <c r="L55" s="7"/>
    </row>
    <row r="56" spans="1:31" x14ac:dyDescent="0.2">
      <c r="B56" s="7"/>
      <c r="L56" s="7"/>
    </row>
    <row r="57" spans="1:31" x14ac:dyDescent="0.2">
      <c r="B57" s="7"/>
      <c r="L57" s="7"/>
    </row>
    <row r="58" spans="1:31" x14ac:dyDescent="0.2">
      <c r="B58" s="7"/>
      <c r="L58" s="7"/>
    </row>
    <row r="59" spans="1:31" x14ac:dyDescent="0.2">
      <c r="B59" s="7"/>
      <c r="L59" s="7"/>
    </row>
    <row r="60" spans="1:31" x14ac:dyDescent="0.2">
      <c r="B60" s="7"/>
      <c r="L60" s="7"/>
    </row>
    <row r="61" spans="1:31" s="2" customFormat="1" ht="12.75" x14ac:dyDescent="0.2">
      <c r="A61" s="15"/>
      <c r="B61" s="18"/>
      <c r="C61" s="15"/>
      <c r="D61" s="66" t="s">
        <v>35</v>
      </c>
      <c r="E61" s="67"/>
      <c r="F61" s="68" t="s">
        <v>36</v>
      </c>
      <c r="G61" s="66" t="s">
        <v>35</v>
      </c>
      <c r="H61" s="67"/>
      <c r="I61" s="69"/>
      <c r="J61" s="70" t="s">
        <v>36</v>
      </c>
      <c r="K61" s="67"/>
      <c r="L61" s="19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 x14ac:dyDescent="0.2">
      <c r="B62" s="7"/>
      <c r="L62" s="7"/>
    </row>
    <row r="63" spans="1:31" x14ac:dyDescent="0.2">
      <c r="B63" s="7"/>
      <c r="L63" s="7"/>
    </row>
    <row r="64" spans="1:31" x14ac:dyDescent="0.2">
      <c r="B64" s="7"/>
      <c r="L64" s="7"/>
    </row>
    <row r="65" spans="1:31" s="2" customFormat="1" ht="12.75" x14ac:dyDescent="0.2">
      <c r="A65" s="15"/>
      <c r="B65" s="18"/>
      <c r="C65" s="15"/>
      <c r="D65" s="63" t="s">
        <v>37</v>
      </c>
      <c r="E65" s="71"/>
      <c r="F65" s="71"/>
      <c r="G65" s="63" t="s">
        <v>38</v>
      </c>
      <c r="H65" s="71"/>
      <c r="I65" s="72"/>
      <c r="J65" s="71"/>
      <c r="K65" s="71"/>
      <c r="L65" s="19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 x14ac:dyDescent="0.2">
      <c r="B66" s="7"/>
      <c r="L66" s="7"/>
    </row>
    <row r="67" spans="1:31" x14ac:dyDescent="0.2">
      <c r="B67" s="7"/>
      <c r="L67" s="7"/>
    </row>
    <row r="68" spans="1:31" x14ac:dyDescent="0.2">
      <c r="B68" s="7"/>
      <c r="L68" s="7"/>
    </row>
    <row r="69" spans="1:31" x14ac:dyDescent="0.2">
      <c r="B69" s="7"/>
      <c r="L69" s="7"/>
    </row>
    <row r="70" spans="1:31" x14ac:dyDescent="0.2">
      <c r="B70" s="7"/>
      <c r="L70" s="7"/>
    </row>
    <row r="71" spans="1:31" x14ac:dyDescent="0.2">
      <c r="B71" s="7"/>
      <c r="L71" s="7"/>
    </row>
    <row r="72" spans="1:31" x14ac:dyDescent="0.2">
      <c r="B72" s="7"/>
      <c r="L72" s="7"/>
    </row>
    <row r="73" spans="1:31" x14ac:dyDescent="0.2">
      <c r="B73" s="7"/>
      <c r="L73" s="7"/>
    </row>
    <row r="74" spans="1:31" x14ac:dyDescent="0.2">
      <c r="B74" s="7"/>
      <c r="L74" s="7"/>
    </row>
    <row r="75" spans="1:31" x14ac:dyDescent="0.2">
      <c r="B75" s="7"/>
      <c r="L75" s="7"/>
    </row>
    <row r="76" spans="1:31" s="2" customFormat="1" ht="12.75" x14ac:dyDescent="0.2">
      <c r="A76" s="15"/>
      <c r="B76" s="18"/>
      <c r="C76" s="15"/>
      <c r="D76" s="66" t="s">
        <v>35</v>
      </c>
      <c r="E76" s="67"/>
      <c r="F76" s="68" t="s">
        <v>36</v>
      </c>
      <c r="G76" s="66" t="s">
        <v>35</v>
      </c>
      <c r="H76" s="67"/>
      <c r="I76" s="69"/>
      <c r="J76" s="70" t="s">
        <v>36</v>
      </c>
      <c r="K76" s="67"/>
      <c r="L76" s="19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s="2" customFormat="1" ht="14.45" customHeight="1" x14ac:dyDescent="0.2">
      <c r="A77" s="15"/>
      <c r="B77" s="73"/>
      <c r="C77" s="74"/>
      <c r="D77" s="74"/>
      <c r="E77" s="74"/>
      <c r="F77" s="74"/>
      <c r="G77" s="74"/>
      <c r="H77" s="74"/>
      <c r="I77" s="75"/>
      <c r="J77" s="74"/>
      <c r="K77" s="74"/>
      <c r="L77" s="19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81" spans="1:31" s="2" customFormat="1" ht="6.95" customHeight="1" x14ac:dyDescent="0.2">
      <c r="A81" s="15"/>
      <c r="B81" s="22"/>
      <c r="C81" s="23"/>
      <c r="D81" s="23"/>
      <c r="E81" s="23"/>
      <c r="F81" s="23"/>
      <c r="G81" s="23"/>
      <c r="H81" s="23"/>
      <c r="I81" s="76"/>
      <c r="J81" s="23"/>
      <c r="K81" s="23"/>
      <c r="L81" s="19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31" s="2" customFormat="1" ht="24.95" customHeight="1" x14ac:dyDescent="0.2">
      <c r="A82" s="15"/>
      <c r="B82" s="16"/>
      <c r="C82" s="10" t="s">
        <v>54</v>
      </c>
      <c r="D82" s="17"/>
      <c r="E82" s="17"/>
      <c r="F82" s="17"/>
      <c r="G82" s="17"/>
      <c r="H82" s="17"/>
      <c r="I82" s="39"/>
      <c r="J82" s="17"/>
      <c r="K82" s="17"/>
      <c r="L82" s="19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31" s="2" customFormat="1" ht="6.95" customHeight="1" x14ac:dyDescent="0.2">
      <c r="A83" s="15"/>
      <c r="B83" s="16"/>
      <c r="C83" s="17"/>
      <c r="D83" s="17"/>
      <c r="E83" s="17"/>
      <c r="F83" s="17"/>
      <c r="G83" s="17"/>
      <c r="H83" s="17"/>
      <c r="I83" s="39"/>
      <c r="J83" s="17"/>
      <c r="K83" s="17"/>
      <c r="L83" s="19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31" s="2" customFormat="1" ht="12" customHeight="1" x14ac:dyDescent="0.2">
      <c r="A84" s="15"/>
      <c r="B84" s="16"/>
      <c r="C84" s="12" t="s">
        <v>3</v>
      </c>
      <c r="D84" s="17"/>
      <c r="E84" s="17"/>
      <c r="F84" s="17"/>
      <c r="G84" s="17"/>
      <c r="H84" s="17"/>
      <c r="I84" s="39"/>
      <c r="J84" s="17"/>
      <c r="K84" s="17"/>
      <c r="L84" s="19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31" s="2" customFormat="1" ht="23.25" customHeight="1" x14ac:dyDescent="0.2">
      <c r="A85" s="15"/>
      <c r="B85" s="16"/>
      <c r="C85" s="17"/>
      <c r="D85" s="17"/>
      <c r="E85" s="119" t="str">
        <f>E7</f>
        <v>Detské jasle Komárno - výstavba zariadenia služieb rodinného a pracovného života</v>
      </c>
      <c r="F85" s="120"/>
      <c r="G85" s="120"/>
      <c r="H85" s="120"/>
      <c r="I85" s="39"/>
      <c r="J85" s="17"/>
      <c r="K85" s="17"/>
      <c r="L85" s="19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31" s="1" customFormat="1" ht="12" customHeight="1" x14ac:dyDescent="0.2">
      <c r="B86" s="8"/>
      <c r="C86" s="12" t="s">
        <v>48</v>
      </c>
      <c r="D86" s="9"/>
      <c r="E86" s="9"/>
      <c r="F86" s="9"/>
      <c r="G86" s="9"/>
      <c r="H86" s="9"/>
      <c r="I86" s="32"/>
      <c r="J86" s="9"/>
      <c r="K86" s="9"/>
      <c r="L86" s="7"/>
    </row>
    <row r="87" spans="1:31" s="2" customFormat="1" ht="16.5" customHeight="1" x14ac:dyDescent="0.2">
      <c r="A87" s="15"/>
      <c r="B87" s="16"/>
      <c r="C87" s="17"/>
      <c r="D87" s="17"/>
      <c r="E87" s="119" t="s">
        <v>49</v>
      </c>
      <c r="F87" s="117"/>
      <c r="G87" s="117"/>
      <c r="H87" s="117"/>
      <c r="I87" s="39"/>
      <c r="J87" s="17"/>
      <c r="K87" s="17"/>
      <c r="L87" s="19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31" s="2" customFormat="1" ht="12" customHeight="1" x14ac:dyDescent="0.2">
      <c r="A88" s="15"/>
      <c r="B88" s="16"/>
      <c r="C88" s="12" t="s">
        <v>50</v>
      </c>
      <c r="D88" s="17"/>
      <c r="E88" s="17"/>
      <c r="F88" s="17"/>
      <c r="G88" s="17"/>
      <c r="H88" s="17"/>
      <c r="I88" s="39"/>
      <c r="J88" s="17"/>
      <c r="K88" s="17"/>
      <c r="L88" s="19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31" s="2" customFormat="1" ht="16.5" customHeight="1" x14ac:dyDescent="0.2">
      <c r="A89" s="15"/>
      <c r="B89" s="16"/>
      <c r="C89" s="17"/>
      <c r="D89" s="17"/>
      <c r="E89" s="116" t="str">
        <f>E11</f>
        <v>č. 3 Schodisková plošina (01 - SO-01.1  Architektúra a statika)</v>
      </c>
      <c r="F89" s="117"/>
      <c r="G89" s="117"/>
      <c r="H89" s="117"/>
      <c r="I89" s="39"/>
      <c r="J89" s="17"/>
      <c r="K89" s="17"/>
      <c r="L89" s="19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31" s="2" customFormat="1" ht="6.95" customHeight="1" x14ac:dyDescent="0.2">
      <c r="A90" s="15"/>
      <c r="B90" s="16"/>
      <c r="C90" s="17"/>
      <c r="D90" s="17"/>
      <c r="E90" s="17"/>
      <c r="F90" s="17"/>
      <c r="G90" s="17"/>
      <c r="H90" s="17"/>
      <c r="I90" s="39"/>
      <c r="J90" s="17"/>
      <c r="K90" s="17"/>
      <c r="L90" s="19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31" s="2" customFormat="1" ht="12" customHeight="1" x14ac:dyDescent="0.2">
      <c r="A91" s="15"/>
      <c r="B91" s="16"/>
      <c r="C91" s="12" t="s">
        <v>7</v>
      </c>
      <c r="D91" s="17"/>
      <c r="E91" s="17"/>
      <c r="F91" s="11" t="str">
        <f>F14</f>
        <v>Komárno, Ul. gen. Klapku, p. č. 7046/4, 7051/393</v>
      </c>
      <c r="G91" s="17"/>
      <c r="H91" s="17"/>
      <c r="I91" s="40" t="s">
        <v>9</v>
      </c>
      <c r="J91" s="24">
        <f>IF(J14="","",J14)</f>
        <v>43942</v>
      </c>
      <c r="K91" s="17"/>
      <c r="L91" s="19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31" s="2" customFormat="1" ht="6.95" customHeight="1" x14ac:dyDescent="0.2">
      <c r="A92" s="15"/>
      <c r="B92" s="16"/>
      <c r="C92" s="17"/>
      <c r="D92" s="17"/>
      <c r="E92" s="17"/>
      <c r="F92" s="17"/>
      <c r="G92" s="17"/>
      <c r="H92" s="17"/>
      <c r="I92" s="39"/>
      <c r="J92" s="17"/>
      <c r="K92" s="17"/>
      <c r="L92" s="19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31" s="2" customFormat="1" ht="15.2" customHeight="1" x14ac:dyDescent="0.2">
      <c r="A93" s="15"/>
      <c r="B93" s="16"/>
      <c r="C93" s="12" t="s">
        <v>10</v>
      </c>
      <c r="D93" s="17"/>
      <c r="E93" s="17"/>
      <c r="F93" s="11" t="str">
        <f>E17</f>
        <v>Amante n. o., Marcelová</v>
      </c>
      <c r="G93" s="17"/>
      <c r="H93" s="17"/>
      <c r="I93" s="40" t="s">
        <v>16</v>
      </c>
      <c r="J93" s="14" t="str">
        <f>E23</f>
        <v>Ing. Olivér Csémy</v>
      </c>
      <c r="K93" s="17"/>
      <c r="L93" s="19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31" s="2" customFormat="1" ht="15.2" customHeight="1" x14ac:dyDescent="0.2">
      <c r="A94" s="15"/>
      <c r="B94" s="16"/>
      <c r="C94" s="12" t="s">
        <v>14</v>
      </c>
      <c r="D94" s="17"/>
      <c r="E94" s="17"/>
      <c r="F94" s="11" t="str">
        <f>IF(E20="","",E20)</f>
        <v>Vyplň údaj</v>
      </c>
      <c r="G94" s="17"/>
      <c r="H94" s="17"/>
      <c r="I94" s="40" t="s">
        <v>18</v>
      </c>
      <c r="J94" s="14">
        <f>E26</f>
        <v>0</v>
      </c>
      <c r="K94" s="17"/>
      <c r="L94" s="19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31" s="2" customFormat="1" ht="10.35" customHeight="1" x14ac:dyDescent="0.2">
      <c r="A95" s="15"/>
      <c r="B95" s="16"/>
      <c r="C95" s="17"/>
      <c r="D95" s="17"/>
      <c r="E95" s="17"/>
      <c r="F95" s="17"/>
      <c r="G95" s="17"/>
      <c r="H95" s="17"/>
      <c r="I95" s="39"/>
      <c r="J95" s="17"/>
      <c r="K95" s="17"/>
      <c r="L95" s="19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31" s="4" customFormat="1" ht="52.5" customHeight="1" x14ac:dyDescent="0.2">
      <c r="A96" s="77"/>
      <c r="B96" s="78"/>
      <c r="C96" s="79" t="s">
        <v>55</v>
      </c>
      <c r="D96" s="80" t="s">
        <v>41</v>
      </c>
      <c r="E96" s="80" t="s">
        <v>39</v>
      </c>
      <c r="F96" s="80" t="s">
        <v>40</v>
      </c>
      <c r="G96" s="80" t="s">
        <v>56</v>
      </c>
      <c r="H96" s="80" t="s">
        <v>57</v>
      </c>
      <c r="I96" s="81" t="s">
        <v>77</v>
      </c>
      <c r="J96" s="129" t="s">
        <v>78</v>
      </c>
      <c r="K96" s="130" t="s">
        <v>58</v>
      </c>
      <c r="L96" s="131" t="s">
        <v>79</v>
      </c>
      <c r="M96" s="25" t="s">
        <v>0</v>
      </c>
      <c r="N96" s="26" t="s">
        <v>24</v>
      </c>
      <c r="O96" s="26" t="s">
        <v>59</v>
      </c>
      <c r="P96" s="26" t="s">
        <v>60</v>
      </c>
      <c r="Q96" s="26" t="s">
        <v>61</v>
      </c>
      <c r="R96" s="26" t="s">
        <v>62</v>
      </c>
      <c r="S96" s="26" t="s">
        <v>63</v>
      </c>
      <c r="T96" s="27" t="s">
        <v>64</v>
      </c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</row>
    <row r="97" spans="1:65" s="2" customFormat="1" ht="22.9" customHeight="1" x14ac:dyDescent="0.25">
      <c r="A97" s="15"/>
      <c r="B97" s="16"/>
      <c r="C97" s="30" t="s">
        <v>52</v>
      </c>
      <c r="D97" s="17"/>
      <c r="E97" s="17"/>
      <c r="F97" s="17"/>
      <c r="G97" s="17"/>
      <c r="H97" s="17"/>
      <c r="I97" s="39"/>
      <c r="J97" s="82">
        <f>J98</f>
        <v>0</v>
      </c>
      <c r="K97" s="17"/>
      <c r="L97" s="18"/>
      <c r="M97" s="28"/>
      <c r="N97" s="83"/>
      <c r="O97" s="29"/>
      <c r="P97" s="84" t="e">
        <f>#REF!+#REF!+P98</f>
        <v>#REF!</v>
      </c>
      <c r="Q97" s="29"/>
      <c r="R97" s="84" t="e">
        <f>#REF!+#REF!+R98</f>
        <v>#REF!</v>
      </c>
      <c r="S97" s="29"/>
      <c r="T97" s="85" t="e">
        <f>#REF!+#REF!+T98</f>
        <v>#REF!</v>
      </c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6" t="s">
        <v>42</v>
      </c>
      <c r="AU97" s="6" t="s">
        <v>53</v>
      </c>
      <c r="BK97" s="86" t="e">
        <f>#REF!+#REF!+BK98</f>
        <v>#REF!</v>
      </c>
    </row>
    <row r="98" spans="1:65" s="5" customFormat="1" ht="25.9" customHeight="1" x14ac:dyDescent="0.2">
      <c r="B98" s="87"/>
      <c r="C98" s="88"/>
      <c r="D98" s="89" t="s">
        <v>42</v>
      </c>
      <c r="E98" s="90" t="s">
        <v>69</v>
      </c>
      <c r="F98" s="90" t="s">
        <v>70</v>
      </c>
      <c r="G98" s="88"/>
      <c r="H98" s="88"/>
      <c r="I98" s="91"/>
      <c r="J98" s="92">
        <f>BK98</f>
        <v>0</v>
      </c>
      <c r="K98" s="88"/>
      <c r="L98" s="93"/>
      <c r="M98" s="94"/>
      <c r="N98" s="95"/>
      <c r="O98" s="95"/>
      <c r="P98" s="96">
        <f>P99</f>
        <v>0</v>
      </c>
      <c r="Q98" s="95"/>
      <c r="R98" s="96">
        <f>R99</f>
        <v>0</v>
      </c>
      <c r="S98" s="95"/>
      <c r="T98" s="97">
        <f>T99</f>
        <v>0</v>
      </c>
      <c r="AR98" s="98" t="s">
        <v>67</v>
      </c>
      <c r="AT98" s="99" t="s">
        <v>42</v>
      </c>
      <c r="AU98" s="99" t="s">
        <v>43</v>
      </c>
      <c r="AY98" s="98" t="s">
        <v>65</v>
      </c>
      <c r="BK98" s="100">
        <f>BK99</f>
        <v>0</v>
      </c>
    </row>
    <row r="99" spans="1:65" s="2" customFormat="1" ht="70.5" customHeight="1" x14ac:dyDescent="0.2">
      <c r="A99" s="15"/>
      <c r="B99" s="16"/>
      <c r="C99" s="101" t="s">
        <v>71</v>
      </c>
      <c r="D99" s="101" t="s">
        <v>66</v>
      </c>
      <c r="E99" s="102" t="s">
        <v>72</v>
      </c>
      <c r="F99" s="103" t="s">
        <v>73</v>
      </c>
      <c r="G99" s="104" t="s">
        <v>68</v>
      </c>
      <c r="H99" s="105">
        <v>1</v>
      </c>
      <c r="I99" s="106"/>
      <c r="J99" s="107">
        <f>ROUND(I99*H99,2)</f>
        <v>0</v>
      </c>
      <c r="K99" s="108"/>
      <c r="L99" s="18"/>
      <c r="M99" s="111" t="s">
        <v>0</v>
      </c>
      <c r="N99" s="112" t="s">
        <v>26</v>
      </c>
      <c r="O99" s="113"/>
      <c r="P99" s="114">
        <f>O99*H99</f>
        <v>0</v>
      </c>
      <c r="Q99" s="114">
        <v>0</v>
      </c>
      <c r="R99" s="114">
        <f>Q99*H99</f>
        <v>0</v>
      </c>
      <c r="S99" s="114">
        <v>0</v>
      </c>
      <c r="T99" s="115">
        <f>S99*H99</f>
        <v>0</v>
      </c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R99" s="109" t="s">
        <v>74</v>
      </c>
      <c r="AT99" s="109" t="s">
        <v>66</v>
      </c>
      <c r="AU99" s="109" t="s">
        <v>44</v>
      </c>
      <c r="AY99" s="6" t="s">
        <v>65</v>
      </c>
      <c r="BE99" s="110">
        <f>IF(N99="základná",J99,0)</f>
        <v>0</v>
      </c>
      <c r="BF99" s="110">
        <f>IF(N99="znížená",J99,0)</f>
        <v>0</v>
      </c>
      <c r="BG99" s="110">
        <f>IF(N99="zákl. prenesená",J99,0)</f>
        <v>0</v>
      </c>
      <c r="BH99" s="110">
        <f>IF(N99="zníž. prenesená",J99,0)</f>
        <v>0</v>
      </c>
      <c r="BI99" s="110">
        <f>IF(N99="nulová",J99,0)</f>
        <v>0</v>
      </c>
      <c r="BJ99" s="6" t="s">
        <v>45</v>
      </c>
      <c r="BK99" s="110">
        <f>ROUND(I99*H99,2)</f>
        <v>0</v>
      </c>
      <c r="BL99" s="6" t="s">
        <v>74</v>
      </c>
      <c r="BM99" s="109" t="s">
        <v>75</v>
      </c>
    </row>
    <row r="100" spans="1:65" s="2" customFormat="1" ht="6.95" customHeight="1" x14ac:dyDescent="0.2">
      <c r="A100" s="15"/>
      <c r="B100" s="20"/>
      <c r="C100" s="21"/>
      <c r="D100" s="21"/>
      <c r="E100" s="21"/>
      <c r="F100" s="21"/>
      <c r="G100" s="21"/>
      <c r="H100" s="21"/>
      <c r="I100" s="75"/>
      <c r="J100" s="21"/>
      <c r="K100" s="21"/>
      <c r="L100" s="18"/>
      <c r="M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</sheetData>
  <autoFilter ref="C96:K99" xr:uid="{00000000-0009-0000-0000-000000000000}"/>
  <mergeCells count="9">
    <mergeCell ref="E89:H89"/>
    <mergeCell ref="L2:V2"/>
    <mergeCell ref="E85:H85"/>
    <mergeCell ref="E87:H8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2" fitToHeight="100" orientation="portrait" blackAndWhite="1" r:id="rId1"/>
  <headerFooter>
    <oddFooter>&amp;CStrana &amp;P z &amp;N</oddFooter>
  </headerFooter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Časť č. 3 Schodisková plošina</vt:lpstr>
      <vt:lpstr>'Časť č. 3 Schodisková plošina'!Názvy_tlače</vt:lpstr>
      <vt:lpstr>'Časť č. 3 Schodisková plošina'!Oblasť_tlače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DESKTOP-2HQJF50\User</dc:creator>
  <cp:lastModifiedBy>Vladimír Lipovský</cp:lastModifiedBy>
  <cp:lastPrinted>2020-08-01T12:17:55Z</cp:lastPrinted>
  <dcterms:created xsi:type="dcterms:W3CDTF">2020-06-29T00:06:04Z</dcterms:created>
  <dcterms:modified xsi:type="dcterms:W3CDTF">2021-02-07T13:29:30Z</dcterms:modified>
</cp:coreProperties>
</file>